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Asus\Desktop\Evento Colegio de Ing. Civiles\Diseño agronomico\"/>
    </mc:Choice>
  </mc:AlternateContent>
  <xr:revisionPtr revIDLastSave="0" documentId="13_ncr:1_{37FD5776-4693-4A62-9651-0DBBAF0D9C3C}" xr6:coauthVersionLast="45" xr6:coauthVersionMax="45" xr10:uidLastSave="{00000000-0000-0000-0000-000000000000}"/>
  <bookViews>
    <workbookView xWindow="-108" yWindow="-108" windowWidth="23256" windowHeight="13176" activeTab="1" xr2:uid="{00000000-000D-0000-FFFF-FFFF00000000}"/>
  </bookViews>
  <sheets>
    <sheet name="Lamina" sheetId="5" r:id="rId1"/>
    <sheet name="diseno conceptual" sheetId="6" r:id="rId2"/>
  </sheets>
  <definedNames>
    <definedName name="_xlnm.Print_Area" localSheetId="1">'diseno conceptual'!$A$1:$K$103</definedName>
    <definedName name="coefric" localSheetId="1">#REF!</definedName>
    <definedName name="coefric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" l="1"/>
  <c r="G31" i="5"/>
  <c r="E32" i="5" l="1"/>
  <c r="E33" i="5" s="1"/>
  <c r="F32" i="5"/>
  <c r="F33" i="5" s="1"/>
  <c r="E7" i="5"/>
  <c r="E11" i="5" s="1"/>
  <c r="F7" i="5"/>
  <c r="F11" i="5" s="1"/>
  <c r="E8" i="5"/>
  <c r="E12" i="5" s="1"/>
  <c r="F8" i="5"/>
  <c r="F12" i="5" s="1"/>
  <c r="D8" i="5"/>
  <c r="D12" i="5" s="1"/>
  <c r="D7" i="5"/>
  <c r="D11" i="5" s="1"/>
  <c r="F15" i="5" l="1"/>
  <c r="F20" i="5" s="1"/>
  <c r="F23" i="5" s="1"/>
  <c r="F25" i="5" s="1"/>
  <c r="E15" i="5"/>
  <c r="E20" i="5" s="1"/>
  <c r="E23" i="5" s="1"/>
  <c r="E28" i="5" s="1"/>
  <c r="E30" i="5" s="1"/>
  <c r="F28" i="5" l="1"/>
  <c r="F30" i="5" s="1"/>
  <c r="E25" i="5"/>
  <c r="C55" i="6" l="1"/>
  <c r="C60" i="6"/>
  <c r="B58" i="6"/>
  <c r="C53" i="6"/>
  <c r="D42" i="6"/>
  <c r="C42" i="6"/>
  <c r="D41" i="6"/>
  <c r="C41" i="6"/>
  <c r="B41" i="6"/>
  <c r="D33" i="6"/>
  <c r="C33" i="6"/>
  <c r="D32" i="6"/>
  <c r="C32" i="6"/>
  <c r="D29" i="6"/>
  <c r="C29" i="6"/>
  <c r="C15" i="6"/>
  <c r="C17" i="6" s="1"/>
  <c r="C19" i="6" s="1"/>
  <c r="C5" i="6"/>
  <c r="C7" i="6" s="1"/>
  <c r="C34" i="6" l="1"/>
  <c r="C47" i="6" s="1"/>
  <c r="C48" i="6" s="1"/>
  <c r="C49" i="6" s="1"/>
  <c r="C50" i="6" s="1"/>
  <c r="D34" i="6"/>
  <c r="D35" i="6" s="1"/>
  <c r="D37" i="6" s="1"/>
  <c r="C9" i="6"/>
  <c r="C12" i="6" s="1"/>
  <c r="C43" i="6" s="1"/>
  <c r="C44" i="6" s="1"/>
  <c r="D7" i="6"/>
  <c r="D9" i="6" s="1"/>
  <c r="D12" i="6" s="1"/>
  <c r="D43" i="6" s="1"/>
  <c r="D44" i="6" s="1"/>
  <c r="D14" i="6"/>
  <c r="D15" i="6" s="1"/>
  <c r="D17" i="6" s="1"/>
  <c r="D19" i="6" s="1"/>
  <c r="C58" i="6"/>
  <c r="C59" i="6" s="1"/>
  <c r="C61" i="6" s="1"/>
  <c r="C62" i="6" s="1"/>
  <c r="C35" i="6" l="1"/>
  <c r="D38" i="6"/>
  <c r="C63" i="6"/>
  <c r="C68" i="6"/>
  <c r="C38" i="6" l="1"/>
  <c r="C37" i="6"/>
  <c r="C69" i="6"/>
  <c r="C70" i="6" s="1"/>
  <c r="C71" i="6" s="1"/>
  <c r="C72" i="6" s="1"/>
  <c r="C73" i="6" s="1"/>
  <c r="C74" i="6" s="1"/>
  <c r="C75" i="6" s="1"/>
  <c r="C76" i="6" s="1"/>
  <c r="D15" i="5" l="1"/>
  <c r="D20" i="5" s="1"/>
  <c r="D23" i="5" l="1"/>
  <c r="D32" i="5"/>
  <c r="D33" i="5" l="1"/>
  <c r="G33" i="5" s="1"/>
  <c r="G32" i="5"/>
  <c r="D25" i="5"/>
  <c r="D28" i="5"/>
  <c r="D30" i="5" l="1"/>
  <c r="G30" i="5" s="1"/>
  <c r="G28" i="5"/>
</calcChain>
</file>

<file path=xl/sharedStrings.xml><?xml version="1.0" encoding="utf-8"?>
<sst xmlns="http://schemas.openxmlformats.org/spreadsheetml/2006/main" count="187" uniqueCount="130">
  <si>
    <t>mm</t>
  </si>
  <si>
    <t>mm/dia</t>
  </si>
  <si>
    <t>dias</t>
  </si>
  <si>
    <t>m</t>
  </si>
  <si>
    <t>l/s</t>
  </si>
  <si>
    <t>Eficiencia de distribucion</t>
  </si>
  <si>
    <t>Frecuencia de riego</t>
  </si>
  <si>
    <t>Lamina neta</t>
  </si>
  <si>
    <t>Lamina bruta</t>
  </si>
  <si>
    <t>Aspersor elegido</t>
  </si>
  <si>
    <t>Caudal nominal</t>
  </si>
  <si>
    <t>Tasa de aplicación</t>
  </si>
  <si>
    <t>Area de aspersión</t>
  </si>
  <si>
    <t>Numero de aspersores</t>
  </si>
  <si>
    <t>mm/hr</t>
  </si>
  <si>
    <t>hr</t>
  </si>
  <si>
    <t>Unidad</t>
  </si>
  <si>
    <t>Descripción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</si>
  <si>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</si>
  <si>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Separacion entre aspersores</t>
  </si>
  <si>
    <t>Presion de consigna</t>
  </si>
  <si>
    <t>bar</t>
  </si>
  <si>
    <t>%</t>
  </si>
  <si>
    <t>Caudal de emision del aspersor</t>
  </si>
  <si>
    <t>m3/hr</t>
  </si>
  <si>
    <t>Tiempo de riego/posicion (calculada)</t>
  </si>
  <si>
    <t>Tiempo de riego/posición (asumida)</t>
  </si>
  <si>
    <t>ha</t>
  </si>
  <si>
    <t>Area regada por sistema</t>
  </si>
  <si>
    <t>Diametro de boquillas</t>
  </si>
  <si>
    <t>Material</t>
  </si>
  <si>
    <t>Diametro de tiro</t>
  </si>
  <si>
    <t>Traslape</t>
  </si>
  <si>
    <t>Eficiencia de conduccion</t>
  </si>
  <si>
    <t>m2</t>
  </si>
  <si>
    <t>Volumen por familia (accion de agua)</t>
  </si>
  <si>
    <t>Numero de riegos</t>
  </si>
  <si>
    <t>Volumen disponible en parcela</t>
  </si>
  <si>
    <t>m3/posision</t>
  </si>
  <si>
    <t>Numero de posiciones</t>
  </si>
  <si>
    <t>Numero de aspersores/lateral de riego</t>
  </si>
  <si>
    <t>Area regada por turno de riego</t>
  </si>
  <si>
    <t>Eficiencia en sistema</t>
  </si>
  <si>
    <t>Caudal de operación del sistema</t>
  </si>
  <si>
    <t>m3/riego</t>
  </si>
  <si>
    <t>Eficiencia de aplicacion</t>
  </si>
  <si>
    <t>Color de boquilla</t>
  </si>
  <si>
    <t>Separacion entre laterales</t>
  </si>
  <si>
    <t>Cudal bloque 1</t>
  </si>
  <si>
    <t>Cudal bloque 2</t>
  </si>
  <si>
    <t>Cudal bloque 3</t>
  </si>
  <si>
    <t>Cudal bloque 4</t>
  </si>
  <si>
    <t>Cudal bloque 5</t>
  </si>
  <si>
    <t>Caudal por aspersor</t>
  </si>
  <si>
    <t>Bloque de riego</t>
  </si>
  <si>
    <t>Area regada por aspersor por posicion</t>
  </si>
  <si>
    <t>Numero de aspersores/lateral de riego (asumido)</t>
  </si>
  <si>
    <t>Caudales de diseño</t>
  </si>
  <si>
    <t>Volumen por riego (en toma)</t>
  </si>
  <si>
    <t>evento</t>
  </si>
  <si>
    <t>Volumen por posision/aspersor</t>
  </si>
  <si>
    <t>Caudal disponible en fuente (presa)</t>
  </si>
  <si>
    <t>m3/ciclo de riego</t>
  </si>
  <si>
    <t>Area regada por por lateral</t>
  </si>
  <si>
    <t>Accion de agua</t>
  </si>
  <si>
    <t>Metalico</t>
  </si>
  <si>
    <t>Caudal por lateral de riego</t>
  </si>
  <si>
    <t>plastico</t>
  </si>
  <si>
    <t>Aspersor de presion baja</t>
  </si>
  <si>
    <t>Xcel Wobbler</t>
  </si>
  <si>
    <t>Aspersor de presion media</t>
  </si>
  <si>
    <t>wobbler Xcel</t>
  </si>
  <si>
    <t>Presion Baja</t>
  </si>
  <si>
    <t>Req Riego Max</t>
  </si>
  <si>
    <t>Req Riego de diseño</t>
  </si>
  <si>
    <t>Usuarios simultaneos por bloque</t>
  </si>
  <si>
    <t>Caudal de diseño por hidrante</t>
  </si>
  <si>
    <t>Volumen disponible/ciclo de riego</t>
  </si>
  <si>
    <t>Numero de acciones de agua (1 por familia)</t>
  </si>
  <si>
    <r>
      <t xml:space="preserve">Impacto </t>
    </r>
    <r>
      <rPr>
        <sz val="11"/>
        <color theme="1"/>
        <rFont val="Calibri"/>
        <family val="2"/>
      </rPr>
      <t>Φ 1/2</t>
    </r>
    <r>
      <rPr>
        <sz val="11"/>
        <color theme="1"/>
        <rFont val="Calibri"/>
        <family val="2"/>
        <scheme val="minor"/>
      </rPr>
      <t>"</t>
    </r>
  </si>
  <si>
    <t>Aspersor: JI-1</t>
  </si>
  <si>
    <t>Calculo de la dosis de riego (Lamina de agua)</t>
  </si>
  <si>
    <t>Capacidad de campo, CC</t>
  </si>
  <si>
    <t>Punto de Marchitez Permanente, PMP</t>
  </si>
  <si>
    <t>Densidad Aparente, Da</t>
  </si>
  <si>
    <t>gr/cm3</t>
  </si>
  <si>
    <t>Profundidad radicular efectiva (cult. Ref. papa)</t>
  </si>
  <si>
    <t>Calculo de la Humedad Facilmente Aprovechable (Lamina Neta)</t>
  </si>
  <si>
    <t>adimensional</t>
  </si>
  <si>
    <t>Porcentaje de área a regar (PAR)</t>
  </si>
  <si>
    <t>Calculo de la Lamina Bruta a aplicar (Lb)</t>
  </si>
  <si>
    <t>Lamina Neta</t>
  </si>
  <si>
    <t>Eficiencia de aplicación</t>
  </si>
  <si>
    <t>Lamina bruta (Lb)</t>
  </si>
  <si>
    <t>Calculo de la Frecuencia de Riego</t>
  </si>
  <si>
    <t>Lamina neta (Ln)</t>
  </si>
  <si>
    <t>Frecuencia de riego asumida</t>
  </si>
  <si>
    <t>Lamina neta de riego ajustada</t>
  </si>
  <si>
    <t>Lamina de riego bruta ajustada</t>
  </si>
  <si>
    <t>Criterio de riego o nivel de reposicion (Nr)</t>
  </si>
  <si>
    <t>Lamina neta o Humedad facilmente aprovechable (Ln, HFA)</t>
  </si>
  <si>
    <t>Invierno</t>
  </si>
  <si>
    <t>Descripcion</t>
  </si>
  <si>
    <t>Media presion</t>
  </si>
  <si>
    <t>Baja presion</t>
  </si>
  <si>
    <t>Tiempo de riego diario</t>
  </si>
  <si>
    <t>Numero de bloques (asumido)</t>
  </si>
  <si>
    <t>Numero de bloques de riego (calculado)</t>
  </si>
  <si>
    <t>Numero de usuarios simultaneos por sistema</t>
  </si>
  <si>
    <t>blanca</t>
  </si>
  <si>
    <t>Cudal bloque 6</t>
  </si>
  <si>
    <t>Caudal de diseño por bloque de riego</t>
  </si>
  <si>
    <t>Kolpa Pampa</t>
  </si>
  <si>
    <t>Cudal bloque 7</t>
  </si>
  <si>
    <t>Cudal bloque 8</t>
  </si>
  <si>
    <t>Cudal bloque 9</t>
  </si>
  <si>
    <t>4,5 x 2,5</t>
  </si>
  <si>
    <t>CALCULO AGRONOMICO DEL SISTEMA DE RIEGO KOLLPA PAMPA</t>
  </si>
  <si>
    <t>Infiltracion basica</t>
  </si>
  <si>
    <t>Condicion</t>
  </si>
  <si>
    <t>Ib&gt;Ta</t>
  </si>
  <si>
    <t>Mayu Tinku</t>
  </si>
  <si>
    <t>Arcilla</t>
  </si>
  <si>
    <t>Arena</t>
  </si>
  <si>
    <t>Limo</t>
  </si>
  <si>
    <t>Flores Pampa</t>
  </si>
  <si>
    <t>Lamina</t>
  </si>
  <si>
    <t>ETo de diseño</t>
  </si>
  <si>
    <t>Promedio</t>
  </si>
  <si>
    <t>Calculo de la frecuencia y lamina de riego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</si>
</sst>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0" fillId="0" borderId="1" xfId="0" applyBorder="1"/>
    <xf numFmtId="3" fontId="0" fillId="0" borderId="0" xfId="0" applyNumberFormat="1"/>
    <xf numFmtId="0" fontId="0" fillId="0" borderId="10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2" xfId="0" applyNumberFormat="1" applyBorder="1"/>
    <xf numFmtId="2" fontId="0" fillId="0" borderId="3" xfId="0" applyNumberFormat="1" applyBorder="1" applyAlignment="1">
      <alignment horizontal="center"/>
    </xf>
    <xf numFmtId="2" fontId="0" fillId="0" borderId="10" xfId="0" applyNumberFormat="1" applyBorder="1"/>
    <xf numFmtId="164" fontId="0" fillId="0" borderId="10" xfId="0" applyNumberFormat="1" applyBorder="1"/>
    <xf numFmtId="164" fontId="0" fillId="0" borderId="5" xfId="0" applyNumberFormat="1" applyBorder="1"/>
    <xf numFmtId="164" fontId="0" fillId="0" borderId="6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3" xfId="0" applyNumberForma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left"/>
    </xf>
    <xf numFmtId="2" fontId="0" fillId="0" borderId="12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1" fillId="0" borderId="0" xfId="0" applyFont="1"/>
    <xf numFmtId="2" fontId="1" fillId="0" borderId="0" xfId="0" applyNumberFormat="1" applyFont="1" applyAlignment="1">
      <alignment horizontal="left"/>
    </xf>
    <xf numFmtId="0" fontId="0" fillId="0" borderId="3" xfId="0" applyBorder="1"/>
    <xf numFmtId="2" fontId="0" fillId="0" borderId="0" xfId="0" applyNumberFormat="1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9" fontId="0" fillId="0" borderId="0" xfId="0" applyNumberForma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3" fontId="3" fillId="0" borderId="11" xfId="0" applyNumberFormat="1" applyFon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" fontId="0" fillId="0" borderId="7" xfId="0" applyNumberFormat="1" applyFill="1" applyBorder="1" applyAlignment="1">
      <alignment horizontal="center"/>
    </xf>
    <xf numFmtId="165" fontId="0" fillId="0" borderId="12" xfId="0" applyNumberFormat="1" applyFill="1" applyBorder="1" applyAlignment="1">
      <alignment horizontal="center"/>
    </xf>
    <xf numFmtId="1" fontId="0" fillId="0" borderId="12" xfId="0" applyNumberFormat="1" applyFill="1" applyBorder="1" applyAlignment="1">
      <alignment horizontal="center"/>
    </xf>
    <xf numFmtId="164" fontId="0" fillId="0" borderId="12" xfId="0" applyNumberFormat="1" applyFill="1" applyBorder="1" applyAlignment="1">
      <alignment horizontal="center"/>
    </xf>
    <xf numFmtId="9" fontId="0" fillId="0" borderId="12" xfId="0" applyNumberFormat="1" applyFill="1" applyBorder="1" applyAlignment="1">
      <alignment horizontal="center"/>
    </xf>
    <xf numFmtId="2" fontId="0" fillId="0" borderId="12" xfId="0" applyNumberFormat="1" applyFill="1" applyBorder="1" applyAlignment="1">
      <alignment horizontal="center"/>
    </xf>
    <xf numFmtId="0" fontId="0" fillId="0" borderId="0" xfId="0" applyFill="1"/>
    <xf numFmtId="1" fontId="0" fillId="0" borderId="0" xfId="0" applyNumberFormat="1" applyFill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1" fontId="0" fillId="0" borderId="9" xfId="0" applyNumberForma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1" xfId="0" applyNumberFormat="1" applyFill="1" applyBorder="1" applyAlignment="1">
      <alignment horizontal="center"/>
    </xf>
    <xf numFmtId="2" fontId="0" fillId="0" borderId="9" xfId="0" applyNumberFormat="1" applyFill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3" fontId="3" fillId="0" borderId="0" xfId="0" applyNumberFormat="1" applyFont="1" applyFill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2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1" fillId="0" borderId="0" xfId="0" applyFont="1" applyAlignment="1">
      <alignment horizontal="center"/>
    </xf>
    <xf numFmtId="1" fontId="0" fillId="3" borderId="0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454281</xdr:colOff>
      <xdr:row>68</xdr:row>
      <xdr:rowOff>22059</xdr:rowOff>
    </xdr:from>
    <xdr:to>
      <xdr:col>10</xdr:col>
      <xdr:colOff>463183</xdr:colOff>
      <xdr:row>99</xdr:row>
      <xdr:rowOff>146631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7ABE16-A96B-4511-A5BA-CF64472DA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6421" y="10255719"/>
          <a:ext cx="5525782" cy="57938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711173</xdr:colOff>
      <xdr:row>90</xdr:row>
      <xdr:rowOff>53098</xdr:rowOff>
    </xdr:from>
    <xdr:to>
      <xdr:col>10</xdr:col>
      <xdr:colOff>580831</xdr:colOff>
      <xdr:row>93</xdr:row>
      <xdr:rowOff>73148</xdr:rowOff>
    </xdr:to>
    <xdr:sp macro="" textlink="">
      <xdr:nvSpPr>
        <xdr:cNvPr id="3" name="Elipse 2">
          <a:extLst>
            <a:ext uri="{FF2B5EF4-FFF2-40B4-BE49-F238E27FC236}">
              <a16:creationId xmlns:a16="http://schemas.microsoft.com/office/drawing/2014/main" id="{032AF13B-196E-425D-B3A7-EFEA2255FB02}"/>
            </a:ext>
          </a:extLst>
        </xdr:cNvPr>
        <xdr:cNvSpPr/>
      </xdr:nvSpPr>
      <xdr:spPr>
        <a:xfrm>
          <a:off x="10352130" y="16444381"/>
          <a:ext cx="1459918" cy="566702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  <xdr:twoCellAnchor editAs="oneCell">
    <xdr:from>
      <xdr:col>5</xdr:col>
      <xdr:colOff>1018673</xdr:colOff>
      <xdr:row>14</xdr:row>
      <xdr:rowOff>88232</xdr:rowOff>
    </xdr:from>
    <xdr:to>
      <xdr:col>8</xdr:col>
      <xdr:colOff>316030</xdr:colOff>
      <xdr:row>29</xdr:row>
      <xdr:rowOff>87831</xdr:rowOff>
    </xdr:to>
    <xdr:pic>
      <xdr:nvPicPr>
        <xdr:cNvPr id="5" name="Imagen 4" descr="http://www.catalogue.naandanjain.com/images/Fittings/naandanjain/Selectors/Configurator_pic_JI-1_Select.jpg">
          <a:extLst>
            <a:ext uri="{FF2B5EF4-FFF2-40B4-BE49-F238E27FC236}">
              <a16:creationId xmlns:a16="http://schemas.microsoft.com/office/drawing/2014/main" id="{1A4B9176-C0DD-4171-B792-8424DD3A2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4293" y="819752"/>
          <a:ext cx="2055797" cy="2742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545432</xdr:colOff>
      <xdr:row>2</xdr:row>
      <xdr:rowOff>64169</xdr:rowOff>
    </xdr:from>
    <xdr:to>
      <xdr:col>8</xdr:col>
      <xdr:colOff>300587</xdr:colOff>
      <xdr:row>14</xdr:row>
      <xdr:rowOff>16042</xdr:rowOff>
    </xdr:to>
    <xdr:pic>
      <xdr:nvPicPr>
        <xdr:cNvPr id="6" name="Imagen 5" descr="Fitting of JI-1">
          <a:extLst>
            <a:ext uri="{FF2B5EF4-FFF2-40B4-BE49-F238E27FC236}">
              <a16:creationId xmlns:a16="http://schemas.microsoft.com/office/drawing/2014/main" id="{A07CF375-424D-43FF-8536-5115B86FD513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493"/>
        <a:stretch/>
      </xdr:blipFill>
      <xdr:spPr bwMode="auto">
        <a:xfrm>
          <a:off x="7411052" y="429929"/>
          <a:ext cx="2513595" cy="21464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613055</xdr:colOff>
      <xdr:row>56</xdr:row>
      <xdr:rowOff>42832</xdr:rowOff>
    </xdr:from>
    <xdr:to>
      <xdr:col>7</xdr:col>
      <xdr:colOff>657726</xdr:colOff>
      <xdr:row>67</xdr:row>
      <xdr:rowOff>69785</xdr:rowOff>
    </xdr:to>
    <xdr:pic>
      <xdr:nvPicPr>
        <xdr:cNvPr id="7" name="Imagen 6" descr="Senninger Xcel-Wobbler">
          <a:extLst>
            <a:ext uri="{FF2B5EF4-FFF2-40B4-BE49-F238E27FC236}">
              <a16:creationId xmlns:a16="http://schemas.microsoft.com/office/drawing/2014/main" id="{A8D5E1CD-3D4C-4EDA-A90A-C7959A4D31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8675" y="8112412"/>
          <a:ext cx="2010631" cy="2008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503581</xdr:colOff>
      <xdr:row>27</xdr:row>
      <xdr:rowOff>46383</xdr:rowOff>
    </xdr:from>
    <xdr:to>
      <xdr:col>8</xdr:col>
      <xdr:colOff>357808</xdr:colOff>
      <xdr:row>28</xdr:row>
      <xdr:rowOff>106019</xdr:rowOff>
    </xdr:to>
    <xdr:sp macro="" textlink="">
      <xdr:nvSpPr>
        <xdr:cNvPr id="4" name="Elipse 3">
          <a:extLst>
            <a:ext uri="{FF2B5EF4-FFF2-40B4-BE49-F238E27FC236}">
              <a16:creationId xmlns:a16="http://schemas.microsoft.com/office/drawing/2014/main" id="{2B61A186-5C31-4DDD-BCB0-AB7F699CA9B5}"/>
            </a:ext>
          </a:extLst>
        </xdr:cNvPr>
        <xdr:cNvSpPr/>
      </xdr:nvSpPr>
      <xdr:spPr>
        <a:xfrm>
          <a:off x="8547651" y="5055705"/>
          <a:ext cx="1444487" cy="245166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BO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08AC1-791A-42B0-A07B-67B5B8B7BD0B}">
  <dimension ref="B1:G45"/>
  <sheetViews>
    <sheetView view="pageBreakPreview" zoomScale="60" zoomScaleNormal="100" workbookViewId="0">
      <selection activeCell="O10" sqref="O10"/>
    </sheetView>
  </sheetViews>
  <sheetFormatPr baseColWidth="10" defaultRowHeight="14.4" x14ac:dyDescent="0.3"/>
  <cols>
    <col min="1" max="1" width="6.21875" customWidth="1"/>
    <col min="2" max="2" width="50.33203125" customWidth="1"/>
    <col min="7" max="7" width="0" hidden="1" customWidth="1"/>
  </cols>
  <sheetData>
    <row r="1" spans="2:7" x14ac:dyDescent="0.3">
      <c r="B1" s="35" t="s">
        <v>129</v>
      </c>
    </row>
    <row r="3" spans="2:7" x14ac:dyDescent="0.3">
      <c r="B3" s="39" t="s">
        <v>17</v>
      </c>
      <c r="C3" s="40" t="s">
        <v>16</v>
      </c>
      <c r="D3" s="40" t="s">
        <v>121</v>
      </c>
      <c r="E3" s="40" t="s">
        <v>121</v>
      </c>
      <c r="F3" s="40" t="s">
        <v>125</v>
      </c>
      <c r="G3" s="40" t="s">
        <v>128</v>
      </c>
    </row>
    <row r="4" spans="2:7" x14ac:dyDescent="0.3">
      <c r="B4" t="s">
        <v>122</v>
      </c>
      <c r="C4" s="1" t="s">
        <v>22</v>
      </c>
      <c r="D4" s="49">
        <v>16</v>
      </c>
      <c r="E4" s="1">
        <v>21</v>
      </c>
      <c r="F4" s="1">
        <v>13</v>
      </c>
    </row>
    <row r="5" spans="2:7" x14ac:dyDescent="0.3">
      <c r="B5" t="s">
        <v>124</v>
      </c>
      <c r="C5" s="1" t="s">
        <v>22</v>
      </c>
      <c r="D5" s="49">
        <v>33</v>
      </c>
      <c r="E5" s="1">
        <v>46</v>
      </c>
      <c r="F5" s="1">
        <v>30</v>
      </c>
    </row>
    <row r="6" spans="2:7" x14ac:dyDescent="0.3">
      <c r="B6" t="s">
        <v>123</v>
      </c>
      <c r="C6" s="1" t="s">
        <v>22</v>
      </c>
      <c r="D6" s="49">
        <v>51</v>
      </c>
      <c r="E6" s="1">
        <v>33</v>
      </c>
      <c r="F6" s="1">
        <v>57</v>
      </c>
    </row>
    <row r="7" spans="2:7" x14ac:dyDescent="0.3">
      <c r="B7" t="s">
        <v>82</v>
      </c>
      <c r="C7" s="1" t="s">
        <v>22</v>
      </c>
      <c r="D7" s="72">
        <f>0.48*D4+0.162*D5+0.023*D6+2.62</f>
        <v>16.818999999999999</v>
      </c>
      <c r="E7" s="73">
        <f t="shared" ref="E7:F7" si="0">0.48*E4+0.162*E5+0.023*E6+2.62</f>
        <v>20.911000000000001</v>
      </c>
      <c r="F7" s="73">
        <f t="shared" si="0"/>
        <v>15.031000000000002</v>
      </c>
    </row>
    <row r="8" spans="2:7" x14ac:dyDescent="0.3">
      <c r="B8" t="s">
        <v>83</v>
      </c>
      <c r="C8" s="1" t="s">
        <v>22</v>
      </c>
      <c r="D8" s="72">
        <f>0.302*D4+0.102*D5+0.0147*D6</f>
        <v>8.9477000000000011</v>
      </c>
      <c r="E8" s="73">
        <f t="shared" ref="E8:F8" si="1">0.302*E4+0.102*E5+0.0147*E6</f>
        <v>11.519099999999998</v>
      </c>
      <c r="F8" s="73">
        <f t="shared" si="1"/>
        <v>7.8238999999999992</v>
      </c>
    </row>
    <row r="9" spans="2:7" x14ac:dyDescent="0.3">
      <c r="D9" s="72"/>
      <c r="E9" s="72"/>
      <c r="F9" s="72"/>
    </row>
    <row r="10" spans="2:7" x14ac:dyDescent="0.3">
      <c r="B10" s="41" t="s">
        <v>81</v>
      </c>
      <c r="C10" s="42"/>
      <c r="D10" s="43"/>
    </row>
    <row r="11" spans="2:7" x14ac:dyDescent="0.3">
      <c r="B11" s="44" t="s">
        <v>82</v>
      </c>
      <c r="C11" s="42" t="s">
        <v>22</v>
      </c>
      <c r="D11" s="45">
        <f>+D7</f>
        <v>16.818999999999999</v>
      </c>
      <c r="E11" s="45">
        <f t="shared" ref="E11:F11" si="2">+E7</f>
        <v>20.911000000000001</v>
      </c>
      <c r="F11" s="45">
        <f t="shared" si="2"/>
        <v>15.031000000000002</v>
      </c>
    </row>
    <row r="12" spans="2:7" x14ac:dyDescent="0.3">
      <c r="B12" s="46" t="s">
        <v>83</v>
      </c>
      <c r="C12" s="42" t="s">
        <v>22</v>
      </c>
      <c r="D12" s="45">
        <f>+D8</f>
        <v>8.9477000000000011</v>
      </c>
      <c r="E12" s="45">
        <f t="shared" ref="E12:F12" si="3">+E8</f>
        <v>11.519099999999998</v>
      </c>
      <c r="F12" s="45">
        <f t="shared" si="3"/>
        <v>7.8238999999999992</v>
      </c>
    </row>
    <row r="13" spans="2:7" x14ac:dyDescent="0.3">
      <c r="B13" s="46" t="s">
        <v>84</v>
      </c>
      <c r="C13" s="42" t="s">
        <v>85</v>
      </c>
      <c r="D13" s="45">
        <v>1.4</v>
      </c>
      <c r="E13" s="45">
        <v>1.4</v>
      </c>
      <c r="F13" s="45">
        <v>1.4</v>
      </c>
    </row>
    <row r="14" spans="2:7" x14ac:dyDescent="0.3">
      <c r="B14" s="46" t="s">
        <v>86</v>
      </c>
      <c r="C14" s="42" t="s">
        <v>0</v>
      </c>
      <c r="D14" s="43">
        <v>600</v>
      </c>
      <c r="E14" s="43">
        <v>600</v>
      </c>
      <c r="F14" s="43">
        <v>600</v>
      </c>
    </row>
    <row r="15" spans="2:7" x14ac:dyDescent="0.3">
      <c r="B15" s="46" t="s">
        <v>126</v>
      </c>
      <c r="C15" s="42" t="s">
        <v>0</v>
      </c>
      <c r="D15" s="45">
        <f>(D11-D12)/100*D13*D14</f>
        <v>66.118919999999974</v>
      </c>
      <c r="E15" s="45">
        <f t="shared" ref="E15:F15" si="4">(E11-E12)/100*E13*E14</f>
        <v>78.891960000000026</v>
      </c>
      <c r="F15" s="45">
        <f t="shared" si="4"/>
        <v>60.539640000000027</v>
      </c>
    </row>
    <row r="16" spans="2:7" x14ac:dyDescent="0.3">
      <c r="B16" s="46"/>
      <c r="C16" s="42"/>
      <c r="D16" s="45"/>
      <c r="E16" s="45"/>
      <c r="F16" s="45"/>
    </row>
    <row r="17" spans="2:7" x14ac:dyDescent="0.3">
      <c r="B17" s="41" t="s">
        <v>87</v>
      </c>
      <c r="C17" s="42"/>
      <c r="D17" s="45"/>
      <c r="E17" s="45"/>
      <c r="F17" s="45"/>
    </row>
    <row r="18" spans="2:7" x14ac:dyDescent="0.3">
      <c r="B18" s="46" t="s">
        <v>99</v>
      </c>
      <c r="C18" s="42" t="s">
        <v>88</v>
      </c>
      <c r="D18" s="45">
        <v>0.5</v>
      </c>
      <c r="E18" s="45">
        <v>0.5</v>
      </c>
      <c r="F18" s="45">
        <v>0.5</v>
      </c>
    </row>
    <row r="19" spans="2:7" x14ac:dyDescent="0.3">
      <c r="B19" s="46" t="s">
        <v>89</v>
      </c>
      <c r="C19" s="42" t="s">
        <v>22</v>
      </c>
      <c r="D19" s="47">
        <v>1</v>
      </c>
      <c r="E19" s="47">
        <v>1</v>
      </c>
      <c r="F19" s="47">
        <v>1</v>
      </c>
    </row>
    <row r="20" spans="2:7" x14ac:dyDescent="0.3">
      <c r="B20" s="46" t="s">
        <v>100</v>
      </c>
      <c r="C20" s="42" t="s">
        <v>0</v>
      </c>
      <c r="D20" s="45">
        <f>D15*D18*D19</f>
        <v>33.059459999999987</v>
      </c>
      <c r="E20" s="45">
        <f t="shared" ref="E20:F20" si="5">E15*E18*E19</f>
        <v>39.445980000000013</v>
      </c>
      <c r="F20" s="45">
        <f t="shared" si="5"/>
        <v>30.269820000000013</v>
      </c>
    </row>
    <row r="21" spans="2:7" x14ac:dyDescent="0.3">
      <c r="B21" s="48"/>
      <c r="C21" s="42"/>
      <c r="D21" s="45"/>
      <c r="E21" s="45"/>
      <c r="F21" s="45"/>
    </row>
    <row r="22" spans="2:7" x14ac:dyDescent="0.3">
      <c r="B22" s="41" t="s">
        <v>90</v>
      </c>
      <c r="C22" s="42"/>
      <c r="D22" s="45"/>
      <c r="E22" s="45"/>
      <c r="F22" s="45"/>
    </row>
    <row r="23" spans="2:7" x14ac:dyDescent="0.3">
      <c r="B23" s="46" t="s">
        <v>91</v>
      </c>
      <c r="C23" s="42" t="s">
        <v>0</v>
      </c>
      <c r="D23" s="45">
        <f>D20</f>
        <v>33.059459999999987</v>
      </c>
      <c r="E23" s="45">
        <f t="shared" ref="E23:F23" si="6">E20</f>
        <v>39.445980000000013</v>
      </c>
      <c r="F23" s="45">
        <f t="shared" si="6"/>
        <v>30.269820000000013</v>
      </c>
    </row>
    <row r="24" spans="2:7" x14ac:dyDescent="0.3">
      <c r="B24" s="46" t="s">
        <v>92</v>
      </c>
      <c r="C24" s="42" t="s">
        <v>22</v>
      </c>
      <c r="D24" s="47">
        <v>0.75</v>
      </c>
      <c r="E24" s="47">
        <v>0.75</v>
      </c>
      <c r="F24" s="47">
        <v>0.75</v>
      </c>
    </row>
    <row r="25" spans="2:7" x14ac:dyDescent="0.3">
      <c r="B25" s="46" t="s">
        <v>93</v>
      </c>
      <c r="C25" s="42" t="s">
        <v>0</v>
      </c>
      <c r="D25" s="45">
        <f>D23/D24</f>
        <v>44.079279999999983</v>
      </c>
      <c r="E25" s="45">
        <f t="shared" ref="E25:F25" si="7">E23/E24</f>
        <v>52.59464000000002</v>
      </c>
      <c r="F25" s="45">
        <f t="shared" si="7"/>
        <v>40.359760000000016</v>
      </c>
    </row>
    <row r="26" spans="2:7" x14ac:dyDescent="0.3">
      <c r="B26" s="46"/>
      <c r="C26" s="42"/>
      <c r="D26" s="45"/>
      <c r="E26" s="45"/>
      <c r="F26" s="45"/>
    </row>
    <row r="27" spans="2:7" x14ac:dyDescent="0.3">
      <c r="B27" s="41" t="s">
        <v>94</v>
      </c>
      <c r="C27" s="42"/>
      <c r="D27" s="45"/>
      <c r="E27" s="45"/>
      <c r="F27" s="45"/>
    </row>
    <row r="28" spans="2:7" x14ac:dyDescent="0.3">
      <c r="B28" s="46" t="s">
        <v>95</v>
      </c>
      <c r="C28" s="42" t="s">
        <v>0</v>
      </c>
      <c r="D28" s="45">
        <f>D23</f>
        <v>33.059459999999987</v>
      </c>
      <c r="E28" s="45">
        <f t="shared" ref="E28:F28" si="8">E23</f>
        <v>39.445980000000013</v>
      </c>
      <c r="F28" s="45">
        <f t="shared" si="8"/>
        <v>30.269820000000013</v>
      </c>
      <c r="G28" s="38">
        <f>AVERAGE(D28:F28)</f>
        <v>34.258420000000001</v>
      </c>
    </row>
    <row r="29" spans="2:7" x14ac:dyDescent="0.3">
      <c r="B29" s="46" t="s">
        <v>127</v>
      </c>
      <c r="C29" s="42" t="s">
        <v>1</v>
      </c>
      <c r="D29" s="45">
        <v>4.87</v>
      </c>
      <c r="E29" s="45">
        <v>4.87</v>
      </c>
      <c r="F29" s="45">
        <v>4.87</v>
      </c>
      <c r="G29" s="38">
        <f t="shared" ref="G29:G33" si="9">AVERAGE(D29:F29)</f>
        <v>4.87</v>
      </c>
    </row>
    <row r="30" spans="2:7" x14ac:dyDescent="0.3">
      <c r="B30" s="46" t="s">
        <v>6</v>
      </c>
      <c r="C30" s="42" t="s">
        <v>2</v>
      </c>
      <c r="D30" s="45">
        <f>D28/D29</f>
        <v>6.7883901437371632</v>
      </c>
      <c r="E30" s="45">
        <f>E28/E29</f>
        <v>8.0997905544147866</v>
      </c>
      <c r="F30" s="45">
        <f>F28/F29</f>
        <v>6.2155687885010291</v>
      </c>
      <c r="G30" s="38">
        <f t="shared" si="9"/>
        <v>7.0345831622176602</v>
      </c>
    </row>
    <row r="31" spans="2:7" x14ac:dyDescent="0.3">
      <c r="B31" s="46" t="s">
        <v>96</v>
      </c>
      <c r="C31" s="42" t="s">
        <v>2</v>
      </c>
      <c r="D31" s="83">
        <v>7</v>
      </c>
      <c r="E31" s="83">
        <v>7</v>
      </c>
      <c r="F31" s="83">
        <v>7</v>
      </c>
      <c r="G31" s="38">
        <f t="shared" si="9"/>
        <v>7</v>
      </c>
    </row>
    <row r="32" spans="2:7" x14ac:dyDescent="0.3">
      <c r="B32" s="46" t="s">
        <v>97</v>
      </c>
      <c r="C32" s="42" t="s">
        <v>0</v>
      </c>
      <c r="D32" s="2">
        <f>+D31*D29</f>
        <v>34.090000000000003</v>
      </c>
      <c r="E32" s="2">
        <f t="shared" ref="E32:F32" si="10">+E31*E29</f>
        <v>34.090000000000003</v>
      </c>
      <c r="F32" s="2">
        <f t="shared" si="10"/>
        <v>34.090000000000003</v>
      </c>
      <c r="G32" s="38">
        <f>AVERAGE(D32:F32)</f>
        <v>34.090000000000003</v>
      </c>
    </row>
    <row r="33" spans="2:7" x14ac:dyDescent="0.3">
      <c r="B33" s="46" t="s">
        <v>98</v>
      </c>
      <c r="C33" s="42" t="s">
        <v>0</v>
      </c>
      <c r="D33" s="2">
        <f>+D32/D24</f>
        <v>45.45333333333334</v>
      </c>
      <c r="E33" s="2">
        <f>+E32/E24</f>
        <v>45.45333333333334</v>
      </c>
      <c r="F33" s="2">
        <f>+F32/F24</f>
        <v>45.45333333333334</v>
      </c>
      <c r="G33" s="38">
        <f t="shared" si="9"/>
        <v>45.45333333333334</v>
      </c>
    </row>
    <row r="40" spans="2:7" x14ac:dyDescent="0.3">
      <c r="D40" s="4"/>
    </row>
    <row r="41" spans="2:7" x14ac:dyDescent="0.3">
      <c r="D41" s="4"/>
    </row>
    <row r="42" spans="2:7" x14ac:dyDescent="0.3">
      <c r="D42" s="4"/>
    </row>
    <row r="43" spans="2:7" x14ac:dyDescent="0.3">
      <c r="D43" s="4"/>
    </row>
    <row r="44" spans="2:7" x14ac:dyDescent="0.3">
      <c r="D44" s="4"/>
    </row>
    <row r="45" spans="2:7" x14ac:dyDescent="0.3">
      <c r="D45" s="4"/>
    </row>
  </sheetData>
  <pageMargins left="0.7" right="0.7" top="0.75" bottom="0.75" header="0.3" footer="0.3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B8824-A777-472D-A6DC-7921BA14169E}">
  <dimension ref="A1:K76"/>
  <sheetViews>
    <sheetView tabSelected="1" view="pageBreakPreview" zoomScale="115" zoomScaleNormal="115" zoomScaleSheetLayoutView="115" workbookViewId="0">
      <selection activeCell="E8" sqref="E8"/>
    </sheetView>
  </sheetViews>
  <sheetFormatPr baseColWidth="10" defaultRowHeight="14.4" x14ac:dyDescent="0.3"/>
  <cols>
    <col min="1" max="1" width="36.6640625" customWidth="1"/>
    <col min="2" max="2" width="16.44140625" style="1" bestFit="1" customWidth="1"/>
    <col min="3" max="3" width="14.5546875" customWidth="1"/>
    <col min="4" max="4" width="15.33203125" customWidth="1"/>
    <col min="5" max="6" width="17.109375" customWidth="1"/>
  </cols>
  <sheetData>
    <row r="1" spans="1:11" x14ac:dyDescent="0.3">
      <c r="A1" s="82" t="s">
        <v>117</v>
      </c>
      <c r="B1" s="82"/>
      <c r="C1" s="82"/>
      <c r="D1" s="82"/>
      <c r="E1" s="35" t="s">
        <v>70</v>
      </c>
      <c r="F1" s="8"/>
      <c r="G1" s="8"/>
    </row>
    <row r="2" spans="1:11" x14ac:dyDescent="0.3">
      <c r="C2" s="1"/>
      <c r="D2" s="1"/>
      <c r="E2" s="67" t="s">
        <v>80</v>
      </c>
      <c r="F2" s="8"/>
      <c r="G2" s="8"/>
    </row>
    <row r="3" spans="1:11" x14ac:dyDescent="0.3">
      <c r="A3" s="51" t="s">
        <v>17</v>
      </c>
      <c r="B3" s="52" t="s">
        <v>16</v>
      </c>
      <c r="C3" s="52" t="s">
        <v>101</v>
      </c>
      <c r="D3" s="52" t="s">
        <v>72</v>
      </c>
      <c r="F3" s="8"/>
      <c r="G3" s="8"/>
      <c r="J3" s="38"/>
    </row>
    <row r="4" spans="1:11" x14ac:dyDescent="0.3">
      <c r="A4" s="9" t="s">
        <v>61</v>
      </c>
      <c r="B4" s="24" t="s">
        <v>4</v>
      </c>
      <c r="C4" s="74">
        <v>13.93</v>
      </c>
      <c r="D4" s="75"/>
      <c r="E4" s="38"/>
      <c r="J4" s="6"/>
    </row>
    <row r="5" spans="1:11" x14ac:dyDescent="0.3">
      <c r="A5" s="9" t="s">
        <v>77</v>
      </c>
      <c r="B5" s="23" t="s">
        <v>62</v>
      </c>
      <c r="C5" s="54">
        <f>C4*3.6*24*C16</f>
        <v>8424.8640000000014</v>
      </c>
      <c r="D5" s="76"/>
    </row>
    <row r="6" spans="1:11" x14ac:dyDescent="0.3">
      <c r="A6" s="9" t="s">
        <v>78</v>
      </c>
      <c r="B6" s="23" t="s">
        <v>64</v>
      </c>
      <c r="C6" s="77">
        <v>57</v>
      </c>
      <c r="D6" s="78"/>
      <c r="E6" s="38"/>
    </row>
    <row r="7" spans="1:11" x14ac:dyDescent="0.3">
      <c r="A7" s="9" t="s">
        <v>35</v>
      </c>
      <c r="B7" s="23" t="s">
        <v>44</v>
      </c>
      <c r="C7" s="55">
        <f>C5/C6</f>
        <v>147.80463157894738</v>
      </c>
      <c r="D7" s="64">
        <f>C7</f>
        <v>147.80463157894738</v>
      </c>
      <c r="F7" s="8"/>
      <c r="G7" s="8"/>
    </row>
    <row r="8" spans="1:11" x14ac:dyDescent="0.3">
      <c r="A8" s="9" t="s">
        <v>36</v>
      </c>
      <c r="B8" s="24" t="s">
        <v>59</v>
      </c>
      <c r="C8" s="55">
        <v>1</v>
      </c>
      <c r="D8" s="55">
        <v>1</v>
      </c>
      <c r="F8" s="8"/>
      <c r="G8" s="8"/>
    </row>
    <row r="9" spans="1:11" x14ac:dyDescent="0.3">
      <c r="A9" s="9" t="s">
        <v>58</v>
      </c>
      <c r="B9" s="23" t="s">
        <v>44</v>
      </c>
      <c r="C9" s="55">
        <f>C7/C8</f>
        <v>147.80463157894738</v>
      </c>
      <c r="D9" s="55">
        <f>D7/D8</f>
        <v>147.80463157894738</v>
      </c>
      <c r="F9" s="8"/>
      <c r="G9" s="8"/>
    </row>
    <row r="10" spans="1:11" x14ac:dyDescent="0.3">
      <c r="A10" s="9" t="s">
        <v>33</v>
      </c>
      <c r="B10" s="24" t="s">
        <v>22</v>
      </c>
      <c r="C10" s="56">
        <v>0.95</v>
      </c>
      <c r="D10" s="56">
        <v>0.95</v>
      </c>
      <c r="F10" s="8"/>
    </row>
    <row r="11" spans="1:11" x14ac:dyDescent="0.3">
      <c r="A11" s="9" t="s">
        <v>5</v>
      </c>
      <c r="B11" s="24" t="s">
        <v>22</v>
      </c>
      <c r="C11" s="56">
        <v>0.9</v>
      </c>
      <c r="D11" s="56">
        <v>0.9</v>
      </c>
      <c r="F11" s="8"/>
      <c r="G11" s="8"/>
    </row>
    <row r="12" spans="1:11" x14ac:dyDescent="0.3">
      <c r="A12" s="10" t="s">
        <v>37</v>
      </c>
      <c r="B12" s="25" t="s">
        <v>44</v>
      </c>
      <c r="C12" s="57">
        <f>C9*C10*C11</f>
        <v>126.37296000000001</v>
      </c>
      <c r="D12" s="57">
        <f>D9*D10*D11</f>
        <v>126.37296000000001</v>
      </c>
      <c r="F12" s="8"/>
      <c r="G12" s="8"/>
    </row>
    <row r="13" spans="1:11" x14ac:dyDescent="0.3">
      <c r="C13" s="75"/>
      <c r="D13" s="75"/>
      <c r="F13" s="8"/>
      <c r="G13" s="8"/>
      <c r="K13" s="6"/>
    </row>
    <row r="14" spans="1:11" x14ac:dyDescent="0.3">
      <c r="A14" s="12" t="s">
        <v>73</v>
      </c>
      <c r="B14" s="13" t="s">
        <v>1</v>
      </c>
      <c r="C14" s="65">
        <v>4.87</v>
      </c>
      <c r="D14" s="65">
        <f>+C14</f>
        <v>4.87</v>
      </c>
      <c r="F14" s="8"/>
      <c r="G14" s="8"/>
    </row>
    <row r="15" spans="1:11" x14ac:dyDescent="0.3">
      <c r="A15" s="9" t="s">
        <v>74</v>
      </c>
      <c r="B15" s="1" t="s">
        <v>1</v>
      </c>
      <c r="C15" s="62">
        <f>C14</f>
        <v>4.87</v>
      </c>
      <c r="D15" s="62">
        <f>+D14</f>
        <v>4.87</v>
      </c>
      <c r="G15" s="8"/>
    </row>
    <row r="16" spans="1:11" x14ac:dyDescent="0.3">
      <c r="A16" s="9" t="s">
        <v>6</v>
      </c>
      <c r="B16" s="1" t="s">
        <v>2</v>
      </c>
      <c r="C16" s="79">
        <v>7</v>
      </c>
      <c r="D16" s="77">
        <v>5</v>
      </c>
    </row>
    <row r="17" spans="1:4" x14ac:dyDescent="0.3">
      <c r="A17" s="9" t="s">
        <v>7</v>
      </c>
      <c r="B17" s="1" t="s">
        <v>0</v>
      </c>
      <c r="C17" s="62">
        <f>C15*C16</f>
        <v>34.090000000000003</v>
      </c>
      <c r="D17" s="74">
        <f>D15*D16</f>
        <v>24.35</v>
      </c>
    </row>
    <row r="18" spans="1:4" x14ac:dyDescent="0.3">
      <c r="A18" s="9" t="s">
        <v>45</v>
      </c>
      <c r="B18" s="1" t="s">
        <v>22</v>
      </c>
      <c r="C18" s="61">
        <v>0.75</v>
      </c>
      <c r="D18" s="56">
        <v>0.75</v>
      </c>
    </row>
    <row r="19" spans="1:4" x14ac:dyDescent="0.3">
      <c r="A19" s="10" t="s">
        <v>8</v>
      </c>
      <c r="B19" s="11" t="s">
        <v>0</v>
      </c>
      <c r="C19" s="29">
        <f>C17/C18</f>
        <v>45.45333333333334</v>
      </c>
      <c r="D19" s="14">
        <f>D17/D18</f>
        <v>32.466666666666669</v>
      </c>
    </row>
    <row r="20" spans="1:4" x14ac:dyDescent="0.3">
      <c r="A20" s="48"/>
      <c r="B20" s="49"/>
      <c r="C20" s="50"/>
      <c r="D20" s="50"/>
    </row>
    <row r="21" spans="1:4" x14ac:dyDescent="0.3">
      <c r="A21" s="48"/>
      <c r="B21" s="49"/>
      <c r="C21" s="50"/>
      <c r="D21" s="50"/>
    </row>
    <row r="22" spans="1:4" x14ac:dyDescent="0.3">
      <c r="A22" s="51" t="s">
        <v>102</v>
      </c>
      <c r="B22" s="52" t="s">
        <v>16</v>
      </c>
      <c r="C22" s="53" t="s">
        <v>103</v>
      </c>
      <c r="D22" s="53" t="s">
        <v>104</v>
      </c>
    </row>
    <row r="23" spans="1:4" x14ac:dyDescent="0.3">
      <c r="A23" s="15" t="s">
        <v>9</v>
      </c>
      <c r="B23" s="16"/>
      <c r="C23" s="30" t="s">
        <v>79</v>
      </c>
      <c r="D23" s="30" t="s">
        <v>71</v>
      </c>
    </row>
    <row r="24" spans="1:4" x14ac:dyDescent="0.3">
      <c r="A24" s="17" t="s">
        <v>30</v>
      </c>
      <c r="B24" s="2"/>
      <c r="C24" s="28" t="s">
        <v>65</v>
      </c>
      <c r="D24" s="28" t="s">
        <v>67</v>
      </c>
    </row>
    <row r="25" spans="1:4" x14ac:dyDescent="0.3">
      <c r="A25" s="17" t="s">
        <v>20</v>
      </c>
      <c r="B25" s="2" t="s">
        <v>21</v>
      </c>
      <c r="C25" s="28">
        <v>2</v>
      </c>
      <c r="D25" s="28">
        <v>1.72</v>
      </c>
    </row>
    <row r="26" spans="1:4" x14ac:dyDescent="0.3">
      <c r="A26" s="17" t="s">
        <v>29</v>
      </c>
      <c r="B26" s="2" t="s">
        <v>0</v>
      </c>
      <c r="C26" s="28" t="s">
        <v>116</v>
      </c>
      <c r="D26" s="28">
        <v>4.76</v>
      </c>
    </row>
    <row r="27" spans="1:4" x14ac:dyDescent="0.3">
      <c r="A27" s="17" t="s">
        <v>46</v>
      </c>
      <c r="B27" s="2"/>
      <c r="C27" s="28"/>
      <c r="D27" s="28" t="s">
        <v>109</v>
      </c>
    </row>
    <row r="28" spans="1:4" x14ac:dyDescent="0.3">
      <c r="A28" s="17" t="s">
        <v>23</v>
      </c>
      <c r="B28" s="2" t="s">
        <v>24</v>
      </c>
      <c r="C28" s="58">
        <v>1.4219999999999999</v>
      </c>
      <c r="D28" s="58">
        <v>1.161</v>
      </c>
    </row>
    <row r="29" spans="1:4" x14ac:dyDescent="0.3">
      <c r="A29" s="17" t="s">
        <v>10</v>
      </c>
      <c r="B29" s="2" t="s">
        <v>4</v>
      </c>
      <c r="C29" s="58">
        <f>ROUND(C28/3.6,3)</f>
        <v>0.39500000000000002</v>
      </c>
      <c r="D29" s="58">
        <f>D28/3.6</f>
        <v>0.32250000000000001</v>
      </c>
    </row>
    <row r="30" spans="1:4" x14ac:dyDescent="0.3">
      <c r="A30" s="17" t="s">
        <v>31</v>
      </c>
      <c r="B30" s="2" t="s">
        <v>3</v>
      </c>
      <c r="C30" s="59">
        <v>23</v>
      </c>
      <c r="D30" s="60">
        <v>16.600000000000001</v>
      </c>
    </row>
    <row r="31" spans="1:4" x14ac:dyDescent="0.3">
      <c r="A31" s="17" t="s">
        <v>32</v>
      </c>
      <c r="B31" s="2" t="s">
        <v>22</v>
      </c>
      <c r="C31" s="61">
        <v>0.5</v>
      </c>
      <c r="D31" s="61">
        <v>0.63</v>
      </c>
    </row>
    <row r="32" spans="1:4" x14ac:dyDescent="0.3">
      <c r="A32" s="17" t="s">
        <v>19</v>
      </c>
      <c r="B32" s="2" t="s">
        <v>3</v>
      </c>
      <c r="C32" s="59">
        <f>ROUND(C30*C31,0)</f>
        <v>12</v>
      </c>
      <c r="D32" s="59">
        <f>ROUND(D30*D31,0)</f>
        <v>10</v>
      </c>
    </row>
    <row r="33" spans="1:7" x14ac:dyDescent="0.3">
      <c r="A33" s="17" t="s">
        <v>47</v>
      </c>
      <c r="B33" s="2" t="s">
        <v>3</v>
      </c>
      <c r="C33" s="59">
        <f>ROUND(C30*C31,0)</f>
        <v>12</v>
      </c>
      <c r="D33" s="59">
        <f>ROUND(D30*D31,0)</f>
        <v>10</v>
      </c>
    </row>
    <row r="34" spans="1:7" ht="16.2" x14ac:dyDescent="0.3">
      <c r="A34" s="18" t="s">
        <v>12</v>
      </c>
      <c r="B34" s="4" t="s">
        <v>18</v>
      </c>
      <c r="C34" s="59">
        <f>C32*C33</f>
        <v>144</v>
      </c>
      <c r="D34" s="59">
        <f>D32*D33</f>
        <v>100</v>
      </c>
    </row>
    <row r="35" spans="1:7" s="3" customFormat="1" x14ac:dyDescent="0.3">
      <c r="A35" s="18" t="s">
        <v>11</v>
      </c>
      <c r="B35" s="4" t="s">
        <v>14</v>
      </c>
      <c r="C35" s="60">
        <f>C29*3.6/C34*1000</f>
        <v>9.8750000000000018</v>
      </c>
      <c r="D35" s="60">
        <f>D29*3.6/D34*1000</f>
        <v>11.610000000000001</v>
      </c>
    </row>
    <row r="36" spans="1:7" s="3" customFormat="1" x14ac:dyDescent="0.3">
      <c r="A36" s="18" t="s">
        <v>118</v>
      </c>
      <c r="B36" s="4" t="s">
        <v>14</v>
      </c>
      <c r="C36" s="60">
        <v>12.6</v>
      </c>
      <c r="D36" s="62">
        <v>12.6</v>
      </c>
    </row>
    <row r="37" spans="1:7" s="3" customFormat="1" x14ac:dyDescent="0.3">
      <c r="A37" s="18" t="s">
        <v>119</v>
      </c>
      <c r="B37" s="4" t="s">
        <v>120</v>
      </c>
      <c r="C37" s="60" t="str">
        <f>IF(C36&gt;C35,"ok","Error")</f>
        <v>ok</v>
      </c>
      <c r="D37" s="60" t="str">
        <f>IF(D36&gt;D35,"ok","Error")</f>
        <v>ok</v>
      </c>
    </row>
    <row r="38" spans="1:7" x14ac:dyDescent="0.3">
      <c r="A38" s="18" t="s">
        <v>25</v>
      </c>
      <c r="B38" s="4" t="s">
        <v>15</v>
      </c>
      <c r="C38" s="62">
        <f>C19/C35</f>
        <v>4.6028691983122361</v>
      </c>
      <c r="D38" s="62">
        <f>D19/D35</f>
        <v>2.7964398507034165</v>
      </c>
    </row>
    <row r="39" spans="1:7" x14ac:dyDescent="0.3">
      <c r="A39" s="18" t="s">
        <v>26</v>
      </c>
      <c r="B39" s="4" t="s">
        <v>15</v>
      </c>
      <c r="C39" s="62">
        <v>4.8</v>
      </c>
      <c r="D39" s="60">
        <v>3</v>
      </c>
    </row>
    <row r="40" spans="1:7" x14ac:dyDescent="0.3">
      <c r="A40" s="18" t="s">
        <v>105</v>
      </c>
      <c r="B40" s="4" t="s">
        <v>15</v>
      </c>
      <c r="C40" s="59">
        <v>24</v>
      </c>
      <c r="D40" s="59">
        <v>24</v>
      </c>
    </row>
    <row r="41" spans="1:7" x14ac:dyDescent="0.3">
      <c r="A41" s="18" t="s">
        <v>39</v>
      </c>
      <c r="B41" s="2">
        <f>C40/5</f>
        <v>4.8</v>
      </c>
      <c r="C41" s="59">
        <f>ROUND(C40/C39,0)</f>
        <v>5</v>
      </c>
      <c r="D41" s="59">
        <f>ROUND(D40/D39,0)</f>
        <v>8</v>
      </c>
    </row>
    <row r="42" spans="1:7" x14ac:dyDescent="0.3">
      <c r="A42" s="18" t="s">
        <v>60</v>
      </c>
      <c r="B42" s="4" t="s">
        <v>38</v>
      </c>
      <c r="C42" s="60">
        <f>C39*C28</f>
        <v>6.8255999999999997</v>
      </c>
      <c r="D42" s="60">
        <f>D39*D28</f>
        <v>3.4830000000000001</v>
      </c>
    </row>
    <row r="43" spans="1:7" x14ac:dyDescent="0.3">
      <c r="A43" s="18" t="s">
        <v>13</v>
      </c>
      <c r="B43" s="4"/>
      <c r="C43" s="59">
        <f>ROUND(C12/C42,0)</f>
        <v>19</v>
      </c>
      <c r="D43" s="59">
        <f>ROUND(D12/D42,0)</f>
        <v>36</v>
      </c>
      <c r="F43" s="8"/>
      <c r="G43" s="8"/>
    </row>
    <row r="44" spans="1:7" x14ac:dyDescent="0.3">
      <c r="A44" s="18" t="s">
        <v>40</v>
      </c>
      <c r="B44" s="4"/>
      <c r="C44" s="60">
        <f>C43/C41</f>
        <v>3.8</v>
      </c>
      <c r="D44" s="60">
        <f>D43/D41</f>
        <v>4.5</v>
      </c>
    </row>
    <row r="45" spans="1:7" x14ac:dyDescent="0.3">
      <c r="A45" s="19" t="s">
        <v>56</v>
      </c>
      <c r="B45" s="20"/>
      <c r="C45" s="68">
        <v>4</v>
      </c>
      <c r="D45" s="68">
        <v>4</v>
      </c>
    </row>
    <row r="46" spans="1:7" x14ac:dyDescent="0.3">
      <c r="A46" s="3"/>
      <c r="B46" s="4"/>
      <c r="C46" s="2"/>
      <c r="D46" s="5"/>
    </row>
    <row r="47" spans="1:7" x14ac:dyDescent="0.3">
      <c r="A47" s="21" t="s">
        <v>55</v>
      </c>
      <c r="B47" s="13" t="s">
        <v>34</v>
      </c>
      <c r="C47" s="32">
        <f>C34</f>
        <v>144</v>
      </c>
      <c r="D47" s="5"/>
    </row>
    <row r="48" spans="1:7" x14ac:dyDescent="0.3">
      <c r="A48" s="18" t="s">
        <v>63</v>
      </c>
      <c r="B48" s="1" t="s">
        <v>34</v>
      </c>
      <c r="C48" s="31">
        <f>C47*C45</f>
        <v>576</v>
      </c>
      <c r="D48" s="5"/>
    </row>
    <row r="49" spans="1:5" x14ac:dyDescent="0.3">
      <c r="A49" s="18" t="s">
        <v>41</v>
      </c>
      <c r="B49" s="1" t="s">
        <v>27</v>
      </c>
      <c r="C49" s="62">
        <f>C48*C41/10000</f>
        <v>0.28799999999999998</v>
      </c>
      <c r="D49" s="5"/>
    </row>
    <row r="50" spans="1:5" x14ac:dyDescent="0.3">
      <c r="A50" s="19" t="s">
        <v>28</v>
      </c>
      <c r="B50" s="11" t="s">
        <v>27</v>
      </c>
      <c r="C50" s="68">
        <f>C49*C6</f>
        <v>16.416</v>
      </c>
      <c r="D50" s="5"/>
    </row>
    <row r="51" spans="1:5" x14ac:dyDescent="0.3">
      <c r="B51"/>
      <c r="C51" s="63"/>
    </row>
    <row r="52" spans="1:5" x14ac:dyDescent="0.3">
      <c r="A52" s="21" t="s">
        <v>75</v>
      </c>
      <c r="B52" s="37"/>
      <c r="C52" s="69">
        <v>1</v>
      </c>
    </row>
    <row r="53" spans="1:5" x14ac:dyDescent="0.3">
      <c r="A53" s="18" t="s">
        <v>107</v>
      </c>
      <c r="C53" s="70">
        <f>C6/C16/C52</f>
        <v>8.1428571428571423</v>
      </c>
      <c r="D53" s="2"/>
    </row>
    <row r="54" spans="1:5" x14ac:dyDescent="0.3">
      <c r="A54" s="18" t="s">
        <v>106</v>
      </c>
      <c r="C54" s="70">
        <v>9</v>
      </c>
      <c r="D54" s="2"/>
    </row>
    <row r="55" spans="1:5" x14ac:dyDescent="0.3">
      <c r="A55" s="18" t="s">
        <v>108</v>
      </c>
      <c r="C55" s="70">
        <f>+C54*C52</f>
        <v>9</v>
      </c>
      <c r="D55" s="5"/>
    </row>
    <row r="56" spans="1:5" x14ac:dyDescent="0.3">
      <c r="A56" s="19"/>
      <c r="B56" s="11"/>
      <c r="C56" s="57"/>
      <c r="D56" s="5"/>
    </row>
    <row r="57" spans="1:5" x14ac:dyDescent="0.3">
      <c r="A57" s="3"/>
      <c r="C57" s="64"/>
      <c r="D57" s="5"/>
      <c r="E57" s="27" t="s">
        <v>68</v>
      </c>
    </row>
    <row r="58" spans="1:5" x14ac:dyDescent="0.3">
      <c r="A58" s="21" t="s">
        <v>53</v>
      </c>
      <c r="B58" s="22" t="str">
        <f>B29</f>
        <v>l/s</v>
      </c>
      <c r="C58" s="65">
        <f>C29</f>
        <v>0.39500000000000002</v>
      </c>
      <c r="D58" s="33"/>
      <c r="E58" s="36" t="s">
        <v>69</v>
      </c>
    </row>
    <row r="59" spans="1:5" x14ac:dyDescent="0.3">
      <c r="A59" s="18" t="s">
        <v>66</v>
      </c>
      <c r="B59" s="4" t="s">
        <v>4</v>
      </c>
      <c r="C59" s="62">
        <f>ROUND(C58*C45,2)</f>
        <v>1.58</v>
      </c>
      <c r="D59" s="2"/>
    </row>
    <row r="60" spans="1:5" ht="12" customHeight="1" x14ac:dyDescent="0.3">
      <c r="A60" s="18" t="s">
        <v>42</v>
      </c>
      <c r="B60" s="1" t="s">
        <v>22</v>
      </c>
      <c r="C60" s="61">
        <f>+C10*C11</f>
        <v>0.85499999999999998</v>
      </c>
      <c r="D60" s="34"/>
    </row>
    <row r="61" spans="1:5" x14ac:dyDescent="0.3">
      <c r="A61" s="18" t="s">
        <v>76</v>
      </c>
      <c r="B61" s="1" t="s">
        <v>4</v>
      </c>
      <c r="C61" s="62">
        <f>ROUND(C59/C60,2)</f>
        <v>1.85</v>
      </c>
      <c r="D61" s="34"/>
      <c r="E61" s="2"/>
    </row>
    <row r="62" spans="1:5" x14ac:dyDescent="0.3">
      <c r="A62" s="18" t="s">
        <v>111</v>
      </c>
      <c r="C62" s="62">
        <f>C61*1</f>
        <v>1.85</v>
      </c>
      <c r="D62" s="34"/>
      <c r="E62" s="2"/>
    </row>
    <row r="63" spans="1:5" x14ac:dyDescent="0.3">
      <c r="A63" s="19" t="s">
        <v>43</v>
      </c>
      <c r="B63" s="11" t="s">
        <v>4</v>
      </c>
      <c r="C63" s="71">
        <f>C62*C54</f>
        <v>16.650000000000002</v>
      </c>
      <c r="D63" s="34"/>
      <c r="E63" s="38"/>
    </row>
    <row r="64" spans="1:5" x14ac:dyDescent="0.3">
      <c r="A64" s="3"/>
      <c r="C64" s="4"/>
      <c r="D64" s="34"/>
    </row>
    <row r="65" spans="1:5" x14ac:dyDescent="0.3">
      <c r="A65" s="3"/>
      <c r="C65" s="2"/>
      <c r="D65" s="5"/>
    </row>
    <row r="66" spans="1:5" x14ac:dyDescent="0.3">
      <c r="A66" s="3" t="s">
        <v>57</v>
      </c>
    </row>
    <row r="67" spans="1:5" x14ac:dyDescent="0.3">
      <c r="A67" s="80" t="s">
        <v>54</v>
      </c>
      <c r="B67" s="81" t="s">
        <v>16</v>
      </c>
      <c r="C67" s="81" t="s">
        <v>112</v>
      </c>
    </row>
    <row r="68" spans="1:5" x14ac:dyDescent="0.3">
      <c r="A68" s="7" t="s">
        <v>48</v>
      </c>
      <c r="B68" s="26" t="s">
        <v>4</v>
      </c>
      <c r="C68" s="66">
        <f>C62</f>
        <v>1.85</v>
      </c>
    </row>
    <row r="69" spans="1:5" x14ac:dyDescent="0.3">
      <c r="A69" s="7" t="s">
        <v>49</v>
      </c>
      <c r="B69" s="26" t="s">
        <v>4</v>
      </c>
      <c r="C69" s="66">
        <f t="shared" ref="C69:C76" si="0">$C$68+C68</f>
        <v>3.7</v>
      </c>
      <c r="D69" s="4"/>
    </row>
    <row r="70" spans="1:5" x14ac:dyDescent="0.3">
      <c r="A70" s="7" t="s">
        <v>50</v>
      </c>
      <c r="B70" s="26" t="s">
        <v>4</v>
      </c>
      <c r="C70" s="66">
        <f t="shared" si="0"/>
        <v>5.5500000000000007</v>
      </c>
      <c r="D70" s="4"/>
    </row>
    <row r="71" spans="1:5" x14ac:dyDescent="0.3">
      <c r="A71" s="7" t="s">
        <v>51</v>
      </c>
      <c r="B71" s="26" t="s">
        <v>4</v>
      </c>
      <c r="C71" s="66">
        <f t="shared" si="0"/>
        <v>7.4</v>
      </c>
      <c r="D71" s="4"/>
    </row>
    <row r="72" spans="1:5" x14ac:dyDescent="0.3">
      <c r="A72" s="7" t="s">
        <v>52</v>
      </c>
      <c r="B72" s="26" t="s">
        <v>4</v>
      </c>
      <c r="C72" s="66">
        <f t="shared" si="0"/>
        <v>9.25</v>
      </c>
      <c r="D72" s="4"/>
    </row>
    <row r="73" spans="1:5" x14ac:dyDescent="0.3">
      <c r="A73" s="7" t="s">
        <v>110</v>
      </c>
      <c r="B73" s="26" t="s">
        <v>4</v>
      </c>
      <c r="C73" s="66">
        <f t="shared" si="0"/>
        <v>11.1</v>
      </c>
      <c r="D73" s="4"/>
      <c r="E73" s="3"/>
    </row>
    <row r="74" spans="1:5" x14ac:dyDescent="0.3">
      <c r="A74" s="7" t="s">
        <v>113</v>
      </c>
      <c r="B74" s="26" t="s">
        <v>4</v>
      </c>
      <c r="C74" s="66">
        <f t="shared" si="0"/>
        <v>12.95</v>
      </c>
      <c r="D74" s="3"/>
    </row>
    <row r="75" spans="1:5" x14ac:dyDescent="0.3">
      <c r="A75" s="7" t="s">
        <v>114</v>
      </c>
      <c r="B75" s="26" t="s">
        <v>4</v>
      </c>
      <c r="C75" s="66">
        <f t="shared" si="0"/>
        <v>14.799999999999999</v>
      </c>
    </row>
    <row r="76" spans="1:5" x14ac:dyDescent="0.3">
      <c r="A76" s="7" t="s">
        <v>115</v>
      </c>
      <c r="B76" s="26" t="s">
        <v>4</v>
      </c>
      <c r="C76" s="66">
        <f t="shared" si="0"/>
        <v>16.649999999999999</v>
      </c>
    </row>
  </sheetData>
  <mergeCells count="1">
    <mergeCell ref="A1:D1"/>
  </mergeCells>
  <phoneticPr fontId="5" type="noConversion"/>
  <printOptions horizontalCentered="1"/>
  <pageMargins left="0.9055118110236221" right="0.70866141732283472" top="0.74803149606299213" bottom="0.74803149606299213" header="0.31496062992125984" footer="0.31496062992125984"/>
  <pageSetup scale="84" orientation="portrait" r:id="rId1"/>
  <rowBreaks count="1" manualBreakCount="1">
    <brk id="56" max="10" man="1"/>
  </rowBreaks>
  <colBreaks count="1" manualBreakCount="1">
    <brk id="4" max="10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Lamina</vt:lpstr>
      <vt:lpstr>diseno conceptual</vt:lpstr>
      <vt:lpstr>'diseno conceptual'!Área_de_impresión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UserAsus</cp:lastModifiedBy>
  <cp:lastPrinted>2020-01-28T00:12:50Z</cp:lastPrinted>
  <dcterms:created xsi:type="dcterms:W3CDTF">2014-07-26T22:30:39Z</dcterms:created>
  <dcterms:modified xsi:type="dcterms:W3CDTF">2020-04-21T22:14:16Z</dcterms:modified>
</cp:coreProperties>
</file>